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360" yWindow="60" windowWidth="11295" windowHeight="5580"/>
  </bookViews>
  <sheets>
    <sheet name="Arkusz1" sheetId="1" r:id="rId1"/>
    <sheet name="Arkusz2" sheetId="2" r:id="rId2"/>
    <sheet name="Arkusz3" sheetId="3" r:id="rId3"/>
  </sheets>
  <calcPr calcId="125725"/>
</workbook>
</file>

<file path=xl/calcChain.xml><?xml version="1.0" encoding="utf-8"?>
<calcChain xmlns="http://schemas.openxmlformats.org/spreadsheetml/2006/main">
  <c r="D28" i="1"/>
  <c r="A23"/>
  <c r="A24" s="1"/>
  <c r="A25" s="1"/>
  <c r="A26" s="1"/>
  <c r="A27" s="1"/>
  <c r="A28" s="1"/>
  <c r="A7"/>
  <c r="D24"/>
  <c r="D22"/>
  <c r="A8"/>
  <c r="A9" s="1"/>
  <c r="A10" s="1"/>
  <c r="A11" s="1"/>
  <c r="A12" s="1"/>
  <c r="A13" s="1"/>
  <c r="A14" s="1"/>
  <c r="A15" s="1"/>
  <c r="A16" s="1"/>
  <c r="A17" s="1"/>
  <c r="A18" s="1"/>
  <c r="A19" s="1"/>
  <c r="A20" s="1"/>
</calcChain>
</file>

<file path=xl/sharedStrings.xml><?xml version="1.0" encoding="utf-8"?>
<sst xmlns="http://schemas.openxmlformats.org/spreadsheetml/2006/main" count="52" uniqueCount="34">
  <si>
    <t>L.p.</t>
  </si>
  <si>
    <t>Opis i wyliczenia</t>
  </si>
  <si>
    <t>j.m.</t>
  </si>
  <si>
    <t>ilość</t>
  </si>
  <si>
    <t>m</t>
  </si>
  <si>
    <t>kpl.</t>
  </si>
  <si>
    <t>Montaż zasuwy kołnierzowej DN150 miękouszczelnionej, fig. 002 prod. HAWLE  z obudową teleskopową , skrzynką uliczną , krążkiem żelbetowym pod skrzynkę , montażem tulei kołnierzowych PE 160/150 z lużnymi kołnierzami  wraz z wykonaniem betonowego bloku podporowego pod  zasuwę  oraz oznakowanie armatury tabliczka na słupku</t>
  </si>
  <si>
    <t>m2</t>
  </si>
  <si>
    <t xml:space="preserve">Montaż rurociągów PEHD90mm SDR17 PE 100 PN10 z wykonaniem połaczeń , montażem kształtek wraz z robotami ziemnymi / przewiertami ( w tym wykopy ,przewiwrty,  podsypka, zasypka, badania wskaźnika zagęszczenia gruntu, wywóz  nadmiaru gruntu na składowisko wykonawcy i utylizacja, umocnienie i odwodnienie wykopów , montaż i demontaż podwieszeń dla zabezpieczenia kabli i rur) oraz próbę szczelności , płukania i dezynfekcja oraz oznakowania  wodociagu tasmą  lokalizacyjną z  wkładką metalową  </t>
  </si>
  <si>
    <t>I.  SIEĆ WODOCIĄGOWA</t>
  </si>
  <si>
    <r>
      <rPr>
        <b/>
        <sz val="11"/>
        <color theme="1"/>
        <rFont val="Calibri"/>
        <family val="2"/>
        <charset val="238"/>
        <scheme val="minor"/>
      </rPr>
      <t>II.  ROBOTY DROGOWE</t>
    </r>
    <r>
      <rPr>
        <sz val="11"/>
        <color theme="1"/>
        <rFont val="Calibri"/>
        <family val="2"/>
        <charset val="238"/>
        <scheme val="minor"/>
      </rPr>
      <t xml:space="preserve"> </t>
    </r>
  </si>
  <si>
    <t>Rekultywacja terenów zielonych z obsianiem trawy</t>
  </si>
  <si>
    <t xml:space="preserve">Montaż przyłączy PE 32 mm z wykonaniem połaczeń , montażem kształtek wraz z robotami ziemnymi / przewiertami ( w tym wykopy ,przewiwrty,  podsypka, zasypka, wywóz  nadmiaru gruntu na składowisko wykonawcy i utylizacja, umocnienie i odwodnienie wykopów , montaż i demontaż podwieszeń dla zabezpieczenia kabli i rur) oraz próbę szczelności , płukania i dezynfekcja oraz oznakowania  wodociagu tasmą  lokalizacyjną z  wkładką metalową  </t>
  </si>
  <si>
    <t xml:space="preserve">Montaż przyłączyPE 40 mm z wykonaniem połaczeń , montażem kształtek wraz z robotami ziemnymi / przewiertami ( w tym wykopy ,przewiwrty,  podsypka, zasypka, wywóz  nadmiaru gruntu na składowisko wykonawcy i utylizacja, umocnienie i odwodnienie wykopów , montaż i demontaż podwieszeń dla zabezpieczenia kabli i rur) oraz próbę szczelności , płukania i dezynfekcja oraz oznakowania  wodociagu tasmą  lokalizacyjną z  wkładką metalową  </t>
  </si>
  <si>
    <t xml:space="preserve">Montaż przyłączy PE 50 mm z wykonaniem połaczeń , montażem kształtek wraz z robotami ziemnymi / przewiertami ( w tym wykopy ,przewiwrty,  podsypka, zasypka, wywóz  nadmiaru gruntu na składowisko wykonawcy i utylizacja, umocnienie i odwodnienie wykopów , montaż i demontaż podwieszeń dla zabezpieczenia kabli i rur) oraz próbę szczelności , płukania i dezynfekcja oraz oznakowania  wodociagu tasmą  lokalizacyjną z  wkładką metalową  </t>
  </si>
  <si>
    <t xml:space="preserve">Montaż przyłączy PE 63 mm z wykonaniem połaczeń , montażem kształtek wraz z robotami ziemnymi / przewiertami ( w tym wykopy ,przewiwrty,  podsypka, zasypka, wywóz  nadmiaru gruntu na składowisko wykonawcy i utylizacja, umocnienie i odwodnienie wykopów , montaż i demontaż podwieszeń dla zabezpieczenia kabli i rur) oraz próbę szczelności , płukania i dezynfekcja oraz oznakowania  wodociagu tasmą  lokalizacyjną z  wkładką metalową  </t>
  </si>
  <si>
    <t xml:space="preserve">Rozbiórka nawierzchni drogowych bitumicznych grubości do 10 cm wraz  z  załadunkiem i wywozem gruzu oraz kosztem utylizacji </t>
  </si>
  <si>
    <t>Wykonanie podbudowy w miejscu prowadzenie robót  na całej szerokości wykopu:                                                                                                      - 15 cm warstwa osączająca z piaku 0-2 mm,                                             - 20 cm podbudowa z tłucznia kamiennego 31,5-63 mm (warstwa dolna)                                                                                                          - 8 cm podbudowa z tłucznia kamiennego 0-31,5 mm (warstwa górna)</t>
  </si>
  <si>
    <t>Montaż rurociągów PEHD110mm SDR17 PE 100 PN10  z  wykonaniem połączeń, montażem kształtek (łącznik rurowy DN 100, trójniki  PE 110/110, łuki  itp...) wraz z robotamiziemnymi (w tym wykopy, podsypka, zasypka,badania wskaźnika zagęszczenia gruntu,  wywóz nadmiaru gruntu na składowisko wykonawcy i utylizacja, umocnienie wykopów, montaż i demontaż podwieszeń dla zabezpieczenia kabli i rur), próbą szczelności, płukaniem i dezynfekcją oraz oznakowaniem wodociągu taśmą lokacyjną z wkładką metalową</t>
  </si>
  <si>
    <t>Rozbiórka chodników  z płyt chotnikowy betonowych 50x50 cm  z przesortowaniem materiału i złożenie na poboczu.</t>
  </si>
  <si>
    <t xml:space="preserve">Montaż rurociągów PEHD160mm SDR17 PE 100 PN10  z  wykonaniem połączeń, montażem kształtek (łącznik rurowy DN 150,  łuki PE  itp...) wraz z robotami ziemnymi (w tym wykopy, podsypka, zasypka, badania wskaźnika zagęszczenia grunt, wywóz nadmiaru gruntu na składowisko wykonawcy i utylizacja, umocnienie wykopów, montaż i demontaż podwieszeń dla zabezpieczenia kabli i rur), próbą szczelności, płukaniem i
dezynfekcją oraz oznakowaniem wodociągu taśmą lokacyjną z wkładką metalową
</t>
  </si>
  <si>
    <t>Montaż nawiertki NWZ do rur PE 225 z zasuwą DN40-50mm, obudową teleskopową , skrzynką uliczną , krążkiem żelbetowym pod skrzynke oraz oznakowanie armatury tabliczka na słupku</t>
  </si>
  <si>
    <t>Rozbiórka chodników  z  kostki brukowej betonowej 10x20x6(8) cm  z przesortowaniem materiału i złożenie na poboczu.</t>
  </si>
  <si>
    <t>Wykonanie nawierzchni chodnika z kostki betonowej 10x20x(8)cm wraz  z  podbudową ( materiał z odzysku)</t>
  </si>
  <si>
    <t xml:space="preserve">Montaż rurociągów PEHD225mm SDR17 PE 100 PN10  z  wykonaniem połączeń, montażem kształtek (łącznik rurowy DN 200, trójniki PE 225/90, PE 225/110, ,PE225/160, łuki PE , momntaż wezłów wodociagowych  itp...) wraz z robotami ziemnymi (w tym wykopy, podsypka, zasypka, badania wskaźnika zagęszczenia grunt, wywóz nadmiaru gruntu na składowisko wykonawcy i utylizacja, umocnienie wykopów, montaż i demontaż podwieszeń dla zabezpieczenia kabli i rur), próbą szczelności, płukaniem i
dezynfekcją oraz oznakowaniem wodociągu taśmą lokacyjną z wkładką metalową
</t>
  </si>
  <si>
    <t>Wymiana gruntu - odwóz urobku na odległość do 5 km , zakup i transport pospółki.</t>
  </si>
  <si>
    <t>m3</t>
  </si>
  <si>
    <t>Remont sieci wodociągowej wraz z przyłączami w ulicy Krakowskiej  w Grodkowie</t>
  </si>
  <si>
    <t>PRZEDMIAR  ROBÓT</t>
  </si>
  <si>
    <t>Montaż zasuwy kołnierzowej DN80 miękouszczelnionej, fig. 002   z obudową teleskopową , skrzynką uliczną , krążkiem żelbetowym pod skrzynkę , montażem tulei kołnierzowych PE 90/80 z lużnymi kołnierzami  wraz z wykonaniem betonowego bloku podporowego pod  zasuwę  oraz oznakowanie armatury tabliczka na słupku</t>
  </si>
  <si>
    <t>Montaż zasuwy kołnierzowej DN200 miękouszczelnionej, fig. 002   z obudową teleskopową , skrzynką uliczną , krążkiem żelbetowym pod skrzynkę , montażem tulei kołnierzowych PE 225/200 z lużnymi kołnierzami  wraz z wykonaniem betonowego bloku podporowego pod  zasuwę  oraz oznakowanie armatury tabliczka na słupku</t>
  </si>
  <si>
    <t>Montaż zasuwy kołnierzowej DN250 miękouszczelnionej, fig. 002   z obudową teleskopową , skrzynką uliczną , krążkiem żelbetowym pod skrzynkę , wraz z wykonaniem betonowego bloku podporowego pod  zasuwę  oraz oznakowanie armatury tabliczka na słupku</t>
  </si>
  <si>
    <t>Montaż hydrantu podziemnego DN80  z zasuwą kołnierzową DN80 miękouszczelnionej, fig. 002   z  obudową teleskopową , skrzynką uliczną , krążkiem żelbetowym pod skrzynkę , montażem tulei kołnierzowych PE 90/80 z lużnymi kołnierzami , kolanem żeliwnym stopowym DN 80, prostką  dwukołnierzową DN80 , L=1,0m   wraz z wykonaniem betonowego bloku podporowego   oraz oznakowanie armatury tabliczka na słupku</t>
  </si>
  <si>
    <t>Montaż zasuwy kołnierzowej DN100 miękouszczelnionej, fig. 002   z obudową teleskopową , skrzynką uliczną , krążkiem żelbetowym pod skrzynkę , montażem tulei kołnierzowych PE 110/100 z lużnymi kołnierzami  wraz z wykonaniem betonowego bloku podporowego pod  zasuwę  oraz oznakowanie armatury tabliczka na słupku</t>
  </si>
</sst>
</file>

<file path=xl/styles.xml><?xml version="1.0" encoding="utf-8"?>
<styleSheet xmlns="http://schemas.openxmlformats.org/spreadsheetml/2006/main">
  <numFmts count="3">
    <numFmt numFmtId="43" formatCode="_-* #,##0.00\ _z_ł_-;\-* #,##0.00\ _z_ł_-;_-* &quot;-&quot;??\ _z_ł_-;_-@_-"/>
    <numFmt numFmtId="164" formatCode="_-* #,##0.0\ _z_ł_-;\-* #,##0.0\ _z_ł_-;_-* &quot;-&quot;??\ _z_ł_-;_-@_-"/>
    <numFmt numFmtId="165" formatCode="_-* #,##0\ _z_ł_-;\-* #,##0\ _z_ł_-;_-* &quot;-&quot;??\ _z_ł_-;_-@_-"/>
  </numFmts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/>
  </cellStyleXfs>
  <cellXfs count="18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/>
    <xf numFmtId="0" fontId="0" fillId="0" borderId="0" xfId="0" applyAlignment="1"/>
    <xf numFmtId="0" fontId="3" fillId="0" borderId="0" xfId="1" applyAlignment="1" applyProtection="1"/>
    <xf numFmtId="164" fontId="0" fillId="0" borderId="1" xfId="2" applyNumberFormat="1" applyFont="1" applyBorder="1" applyAlignment="1">
      <alignment horizontal="center" vertical="center"/>
    </xf>
    <xf numFmtId="165" fontId="0" fillId="0" borderId="1" xfId="2" applyNumberFormat="1" applyFont="1" applyBorder="1" applyAlignment="1">
      <alignment horizontal="center" vertical="center"/>
    </xf>
    <xf numFmtId="0" fontId="0" fillId="0" borderId="1" xfId="0" applyNumberForma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0" fillId="0" borderId="1" xfId="0" applyNumberFormat="1" applyBorder="1" applyAlignment="1">
      <alignment vertical="top" wrapText="1"/>
    </xf>
    <xf numFmtId="0" fontId="0" fillId="0" borderId="1" xfId="0" applyBorder="1" applyAlignment="1">
      <alignment vertical="top"/>
    </xf>
    <xf numFmtId="164" fontId="5" fillId="0" borderId="1" xfId="2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3">
    <cellStyle name="Dziesiętny" xfId="2" builtinId="3"/>
    <cellStyle name="Hiperłącze" xfId="1" builtinId="8"/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topLeftCell="A19" zoomScale="120" zoomScaleNormal="120" workbookViewId="0">
      <selection activeCell="D11" sqref="D11"/>
    </sheetView>
  </sheetViews>
  <sheetFormatPr defaultRowHeight="15"/>
  <cols>
    <col min="1" max="1" width="5.140625" customWidth="1"/>
    <col min="2" max="2" width="64.42578125" customWidth="1"/>
    <col min="3" max="3" width="4.7109375" customWidth="1"/>
    <col min="4" max="4" width="9.5703125" customWidth="1"/>
  </cols>
  <sheetData>
    <row r="1" spans="1:5" ht="18.75">
      <c r="A1" s="16" t="s">
        <v>28</v>
      </c>
      <c r="B1" s="17"/>
      <c r="C1" s="17"/>
      <c r="D1" s="17"/>
      <c r="E1" s="5"/>
    </row>
    <row r="2" spans="1:5">
      <c r="A2" t="s">
        <v>27</v>
      </c>
    </row>
    <row r="4" spans="1:5">
      <c r="A4" s="1" t="s">
        <v>0</v>
      </c>
      <c r="B4" s="1" t="s">
        <v>1</v>
      </c>
      <c r="C4" s="1" t="s">
        <v>2</v>
      </c>
      <c r="D4" s="1" t="s">
        <v>3</v>
      </c>
    </row>
    <row r="5" spans="1:5">
      <c r="A5" s="1"/>
      <c r="B5" s="4" t="s">
        <v>9</v>
      </c>
      <c r="C5" s="1"/>
      <c r="D5" s="1"/>
    </row>
    <row r="6" spans="1:5" ht="155.25" customHeight="1">
      <c r="A6" s="2">
        <v>1</v>
      </c>
      <c r="B6" s="10" t="s">
        <v>24</v>
      </c>
      <c r="C6" s="2" t="s">
        <v>4</v>
      </c>
      <c r="D6" s="14">
        <v>910</v>
      </c>
    </row>
    <row r="7" spans="1:5" ht="131.25" customHeight="1">
      <c r="A7" s="2">
        <f>A6+1</f>
        <v>2</v>
      </c>
      <c r="B7" s="10" t="s">
        <v>20</v>
      </c>
      <c r="C7" s="2" t="s">
        <v>4</v>
      </c>
      <c r="D7" s="14">
        <v>15</v>
      </c>
    </row>
    <row r="8" spans="1:5" ht="129" customHeight="1">
      <c r="A8" s="2">
        <f>A6+1</f>
        <v>2</v>
      </c>
      <c r="B8" s="11" t="s">
        <v>18</v>
      </c>
      <c r="C8" s="3" t="s">
        <v>4</v>
      </c>
      <c r="D8" s="15">
        <v>67</v>
      </c>
    </row>
    <row r="9" spans="1:5" ht="174" customHeight="1">
      <c r="A9" s="2">
        <f t="shared" ref="A9:A20" si="0">A8+1</f>
        <v>3</v>
      </c>
      <c r="B9" s="12" t="s">
        <v>8</v>
      </c>
      <c r="C9" s="3" t="s">
        <v>4</v>
      </c>
      <c r="D9" s="15">
        <v>18</v>
      </c>
    </row>
    <row r="10" spans="1:5" ht="105">
      <c r="A10" s="2">
        <f t="shared" si="0"/>
        <v>4</v>
      </c>
      <c r="B10" s="10" t="s">
        <v>12</v>
      </c>
      <c r="C10" s="3" t="s">
        <v>4</v>
      </c>
      <c r="D10" s="15">
        <v>77</v>
      </c>
    </row>
    <row r="11" spans="1:5" ht="117" customHeight="1">
      <c r="A11" s="2">
        <f t="shared" si="0"/>
        <v>5</v>
      </c>
      <c r="B11" s="9" t="s">
        <v>13</v>
      </c>
      <c r="C11" s="3" t="s">
        <v>4</v>
      </c>
      <c r="D11" s="15">
        <v>155</v>
      </c>
    </row>
    <row r="12" spans="1:5" ht="105">
      <c r="A12" s="2">
        <f t="shared" si="0"/>
        <v>6</v>
      </c>
      <c r="B12" s="12" t="s">
        <v>14</v>
      </c>
      <c r="C12" s="2" t="s">
        <v>4</v>
      </c>
      <c r="D12" s="14">
        <v>5</v>
      </c>
    </row>
    <row r="13" spans="1:5" ht="122.25" customHeight="1">
      <c r="A13" s="2">
        <f t="shared" si="0"/>
        <v>7</v>
      </c>
      <c r="B13" s="12" t="s">
        <v>15</v>
      </c>
      <c r="C13" s="2" t="s">
        <v>4</v>
      </c>
      <c r="D13" s="14">
        <v>60</v>
      </c>
    </row>
    <row r="14" spans="1:5" ht="45">
      <c r="A14" s="2">
        <f t="shared" si="0"/>
        <v>8</v>
      </c>
      <c r="B14" s="11" t="s">
        <v>21</v>
      </c>
      <c r="C14" s="2" t="s">
        <v>5</v>
      </c>
      <c r="D14" s="14">
        <v>16</v>
      </c>
    </row>
    <row r="15" spans="1:5" ht="83.25" customHeight="1">
      <c r="A15" s="2">
        <f t="shared" si="0"/>
        <v>9</v>
      </c>
      <c r="B15" s="11" t="s">
        <v>29</v>
      </c>
      <c r="C15" s="2" t="s">
        <v>5</v>
      </c>
      <c r="D15" s="14">
        <v>1</v>
      </c>
    </row>
    <row r="16" spans="1:5" ht="75">
      <c r="A16" s="2">
        <f t="shared" si="0"/>
        <v>10</v>
      </c>
      <c r="B16" s="11" t="s">
        <v>33</v>
      </c>
      <c r="C16" s="2" t="s">
        <v>5</v>
      </c>
      <c r="D16" s="14">
        <v>4</v>
      </c>
    </row>
    <row r="17" spans="1:4" ht="90">
      <c r="A17" s="2">
        <f t="shared" si="0"/>
        <v>11</v>
      </c>
      <c r="B17" s="11" t="s">
        <v>6</v>
      </c>
      <c r="C17" s="2" t="s">
        <v>5</v>
      </c>
      <c r="D17" s="14">
        <v>2</v>
      </c>
    </row>
    <row r="18" spans="1:4" ht="75">
      <c r="A18" s="2">
        <f t="shared" si="0"/>
        <v>12</v>
      </c>
      <c r="B18" s="12" t="s">
        <v>30</v>
      </c>
      <c r="C18" s="2" t="s">
        <v>5</v>
      </c>
      <c r="D18" s="14">
        <v>2</v>
      </c>
    </row>
    <row r="19" spans="1:4" ht="60">
      <c r="A19" s="2">
        <f t="shared" si="0"/>
        <v>13</v>
      </c>
      <c r="B19" s="12" t="s">
        <v>31</v>
      </c>
      <c r="C19" s="2" t="s">
        <v>5</v>
      </c>
      <c r="D19" s="14">
        <v>1</v>
      </c>
    </row>
    <row r="20" spans="1:4" ht="119.25" customHeight="1">
      <c r="A20" s="2">
        <f t="shared" si="0"/>
        <v>14</v>
      </c>
      <c r="B20" s="12" t="s">
        <v>32</v>
      </c>
      <c r="C20" s="2" t="s">
        <v>5</v>
      </c>
      <c r="D20" s="14">
        <v>6</v>
      </c>
    </row>
    <row r="21" spans="1:4">
      <c r="A21" s="2"/>
      <c r="B21" s="13" t="s">
        <v>10</v>
      </c>
      <c r="C21" s="2"/>
      <c r="D21" s="14"/>
    </row>
    <row r="22" spans="1:4" ht="30">
      <c r="A22" s="2">
        <v>15</v>
      </c>
      <c r="B22" s="10" t="s">
        <v>16</v>
      </c>
      <c r="C22" s="2" t="s">
        <v>7</v>
      </c>
      <c r="D22" s="14">
        <f>391*2</f>
        <v>782</v>
      </c>
    </row>
    <row r="23" spans="1:4" ht="45.75" customHeight="1">
      <c r="A23" s="2">
        <f>A22+1</f>
        <v>16</v>
      </c>
      <c r="B23" s="10" t="s">
        <v>19</v>
      </c>
      <c r="C23" s="2" t="s">
        <v>7</v>
      </c>
      <c r="D23" s="14">
        <v>20</v>
      </c>
    </row>
    <row r="24" spans="1:4" ht="45.75" customHeight="1">
      <c r="A24" s="2">
        <f t="shared" ref="A24:A28" si="1">A23+1</f>
        <v>17</v>
      </c>
      <c r="B24" s="10" t="s">
        <v>22</v>
      </c>
      <c r="C24" s="2" t="s">
        <v>7</v>
      </c>
      <c r="D24" s="14">
        <f>300*2</f>
        <v>600</v>
      </c>
    </row>
    <row r="25" spans="1:4" ht="75">
      <c r="A25" s="2">
        <f t="shared" si="1"/>
        <v>18</v>
      </c>
      <c r="B25" s="11" t="s">
        <v>17</v>
      </c>
      <c r="C25" s="2" t="s">
        <v>7</v>
      </c>
      <c r="D25" s="14">
        <v>782</v>
      </c>
    </row>
    <row r="26" spans="1:4" ht="30">
      <c r="A26" s="2">
        <f t="shared" si="1"/>
        <v>19</v>
      </c>
      <c r="B26" s="11" t="s">
        <v>25</v>
      </c>
      <c r="C26" s="2" t="s">
        <v>26</v>
      </c>
      <c r="D26" s="14">
        <v>950</v>
      </c>
    </row>
    <row r="27" spans="1:4" ht="30">
      <c r="A27" s="2">
        <f t="shared" si="1"/>
        <v>20</v>
      </c>
      <c r="B27" s="11" t="s">
        <v>23</v>
      </c>
      <c r="C27" s="2" t="s">
        <v>7</v>
      </c>
      <c r="D27" s="7">
        <v>600</v>
      </c>
    </row>
    <row r="28" spans="1:4">
      <c r="A28" s="2">
        <f t="shared" si="1"/>
        <v>21</v>
      </c>
      <c r="B28" s="13" t="s">
        <v>11</v>
      </c>
      <c r="C28" s="2" t="s">
        <v>7</v>
      </c>
      <c r="D28" s="8">
        <f>500*6</f>
        <v>3000</v>
      </c>
    </row>
    <row r="29" spans="1:4">
      <c r="A29" s="2"/>
      <c r="B29" s="1"/>
      <c r="C29" s="2"/>
      <c r="D29" s="7"/>
    </row>
  </sheetData>
  <mergeCells count="1">
    <mergeCell ref="A1:D1"/>
  </mergeCells>
  <pageMargins left="0.7" right="0.7" top="0.75" bottom="0.75" header="0.3" footer="0.3"/>
  <pageSetup paperSize="9" orientation="portrait" horizontalDpi="4294967295" verticalDpi="300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>
    <row r="1" spans="1:1">
      <c r="A1" s="6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2015-03-04T10:40:40Z</dcterms:modified>
</cp:coreProperties>
</file>